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2026 (13829514)/26PA-202680/Checked-Out/"/>
    </mc:Choice>
  </mc:AlternateContent>
  <xr:revisionPtr revIDLastSave="0" documentId="13_ncr:40000001_{1E98D478-AD0D-42EB-ACC5-0C36ED48EFB2}" xr6:coauthVersionLast="47" xr6:coauthVersionMax="47" xr10:uidLastSave="{00000000-0000-0000-0000-000000000000}"/>
  <bookViews>
    <workbookView xWindow="28680" yWindow="-1095" windowWidth="29040" windowHeight="15720" xr2:uid="{00000000-000D-0000-FFFF-FFFF00000000}"/>
  </bookViews>
  <sheets>
    <sheet name="Lapas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5" i="2"/>
  <c r="I17" i="2" l="1"/>
  <c r="I18" i="2" s="1"/>
  <c r="I19" i="2" s="1"/>
</calcChain>
</file>

<file path=xl/sharedStrings.xml><?xml version="1.0" encoding="utf-8"?>
<sst xmlns="http://schemas.openxmlformats.org/spreadsheetml/2006/main" count="46" uniqueCount="34">
  <si>
    <t>Eil. Nr.</t>
  </si>
  <si>
    <t>Darbo pavadinimas</t>
  </si>
  <si>
    <t>Įranga</t>
  </si>
  <si>
    <t xml:space="preserve">Vėdinimo ir oro kondicionavimo sistemų ir jų įrenginių techninis aptarnavimas (eksploatacija) ir priežiūra kondicionavimo vėdinimo metu </t>
  </si>
  <si>
    <t>Šaldymo sistema VRF-1; Šaldymo sistema VRF-2; Šaldymo sistema VRF-3; Šaldymo sistema VRF-4; Šaldymo sistema VRF-5.</t>
  </si>
  <si>
    <t xml:space="preserve">Filtrų valymas, keitimas (suderinus su užsakovu) </t>
  </si>
  <si>
    <t>Vėdinimo sistema AHU-1; Vėdinimo sistema AHU-2; Vėdinimo sistema AHU-3; Vėdinimo sistema AHU-4; Vėdinimo sistema AHU-5; Vėdinimo sistema AHU-6.</t>
  </si>
  <si>
    <t xml:space="preserve">Kondicionavimo vidinių blokų (sieniniai ir lubiniai) techninė profilaktika iki kondicionavimo sezono pradžios </t>
  </si>
  <si>
    <t>VRF sistemos kanalinis vidinis blokas Q4AN-2-XMi D90 Qšald. – 6.86kW; VRF sistemos kanalinis vidinis blokas Q4AN-2-XMi D80 Qšald. – 6.14kW; VRF sistemos kanalinis vidinis blokas Q4AN-2-XMi D80 Qšald. – 6.31kW; VRF sistemos kanalinis vidinis blokas Q4AN-2-XMi D71 Qšald. – 5.45kW;VRF sistemos kanalinis vidinis blokas Q4AN-2-XMi D28 Qšald. – 2.15kW; VRF sistemos kanalinis vidinis blokas Q4AN-2-XMi D28 Qšald. – 2.20kW;VRF sistemos kanalinis vidinis blokas Q4AN-2-XMi D28 Qšald. – 2.18kW;</t>
  </si>
  <si>
    <t>Šaldymo mašinų išorinių blokų techninė profilaktika iki kondicionavimo sezono pradžios</t>
  </si>
  <si>
    <t>VRF sistemos išorinis blokas, MSAN-XMi 400T, el. galia 11.77kW (3f), 240kg, Qšald. 31.74 kW, triukšmo lygis 62dB; VRF sistemos išorinis blokas MV6i-XMi 900T, el. galia 
33.00kW (3f), 475kg, Qšald. 93kW, triukšmo lygis 64dB; VRF sistemos išorinis blokas MV6i-XMi 900T, el. galia 
33.00kW (3f), 475kg, Qšald. 93kW, triukšmo lygis 64dB; VRF sistemos išorinis blokas MV6i-XMi 560T, el. galia 
16.00kW (3f), 348kg, Qšald. 56kW, triukšmo lygis 63dB; VRF sistemos išorinis blokas MV6i-XMi 560T, el. galia 
16.00kW (3f), 348kg, Qšald. 56kW, triukšmo lygis 63dB</t>
  </si>
  <si>
    <t>Šaldymo mašinų profilaktika (pasibaigus žiemos sezonui iki kondicionavimo sezono pradžios, paruošimas žiemai)</t>
  </si>
  <si>
    <t>Drenažo nuvedimo sistemos valymas</t>
  </si>
  <si>
    <t xml:space="preserve">Vėdinimo ir oro kondicionavimo sistemų ir jų įrenginių pajėgumo ir veikimo trukmės reguliavimas kondicionavimo, vėdinimo metu </t>
  </si>
  <si>
    <t>Vėdinimo sistema AHU-1; Vėdinimo sistema AHU-2; Vėdinimo sistema AHU-3; Vėdinimo sistema AHU-4; Vėdinimo sistema AHU-5; Vėdinimo sistema AHU-6;Šaldymo sistema VRF-1; Šaldymo sistema VRF-2; Šaldymo sistema VRF-3; Šaldymo sistema VRF-4; Šaldymo sistema VRF-5</t>
  </si>
  <si>
    <t>Automatikos skydų aptarnavimas:
-Valdymo elementų (valdiklių, tinklo komutatorių, protokolų keitiklių, laidų kabelių gnybtų, automatiniams išjungėjams, kontaktoriams, valdymo relėms, dažnio keitikliams) darbinės temperatūros tikrinimas termovizoriumi;
 - Automatikos skyde esančių prijungimų varžtų priveržimas;
 - Automatikos skyde susikaupusių nešvarumų valymas, ventiliacijos filtrų pakeitimas (kiekvienam automatikos skydui pildomas atskiras žurnalas).</t>
  </si>
  <si>
    <t>VAS-ŠVOK
VAS-IS-1</t>
  </si>
  <si>
    <t>Išorinių įrenginių aptarnavimas:
 - Priveržiami el. kontaktų varžtai.
- Išvalomi susikaupę nešvarumai.
- Patikrinami ventiliatorių guoliai, ar nėra klibėjimo.
- Patikrinamas šilumos siurblio veikimas, ar išskiriamas pakankamas kiekis šilumos 
energijos.
- Stebimas sklendžių atsidarymas, užsidarymas, pervedant į rankinį valdymą.
- Patikrinami temperatūros daviklių parodymai, lyginant terpės temperatūrą su 
termovizoriumi ar kitu panašiu prietaisu.
- Patikrinamas vėdinimo kamerų bei VAV įrenginių oro srautų skaičiavimas, duomenis 
lyginant su išoriniu oro srautų matuokliu.
- Patikrinami oro filtrai, o esant poreikiui, keičiami.
 - Grandinių mechanizmo sutepimas ir įtempimo patikrinimas ir kt. darbus pagal pridėtą instrukciją.</t>
  </si>
  <si>
    <t>Siurblinės pastato IS -1 sistemos patikrinimas (pildomas patikrinimo protokolas).</t>
  </si>
  <si>
    <t>val.</t>
  </si>
  <si>
    <t>ŠVOK inžinerinės sistemos avarinio iškvietimo, defektų nustatymo paslaugos.</t>
  </si>
  <si>
    <t>PVM</t>
  </si>
  <si>
    <t>kartai</t>
  </si>
  <si>
    <t>Preliminarus kiekis per 3 metus</t>
  </si>
  <si>
    <t>Matavimo
 vnt.</t>
  </si>
  <si>
    <r>
      <t xml:space="preserve">ŠVOK inžinerinių sistemų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dalinį arba pilną pakeitimas;
 - mechaniškai pažeistų ar sulaužytų įrengimų pilnas ar dalinis atstatymas arba pakeitimas;
 - sistemų/įrenginių sudedamųjų dalių gedimų bei defektų šalinimą. </t>
    </r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</si>
  <si>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</si>
  <si>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</si>
  <si>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</si>
  <si>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</si>
  <si>
    <t>ŠVOK INŽINERINIŲ SISTEMŲ PRIEŽIŪROS IR REMONTO PASLAUGŲ ĮKAINIAI</t>
  </si>
  <si>
    <t>Alytaus TP</t>
  </si>
  <si>
    <t>Telšių TP</t>
  </si>
  <si>
    <t>Vilniaus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</si>
</sst>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7" fillId="2" borderId="5" xfId="0" applyNumberFormat="1" applyFont="1" applyFill="1" applyBorder="1" applyAlignment="1" applyProtection="1">
      <alignment horizontal="center" vertical="center"/>
      <protection locked="0"/>
    </xf>
    <xf numFmtId="2" fontId="7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D53C-DAF0-4D09-A1F4-9046FB22EB6B}">
  <dimension ref="A2:I21"/>
  <sheetViews>
    <sheetView tabSelected="1" topLeftCell="A10" zoomScale="80" zoomScaleNormal="80" workbookViewId="0">
      <selection activeCell="K15" sqref="K15"/>
    </sheetView>
  </sheetViews>
  <sheetFormatPr defaultRowHeight="14" x14ac:dyDescent="0.3"/>
  <cols>
    <col min="1" max="1" width="6.81640625" style="2" customWidth="1"/>
    <col min="2" max="2" width="47.6328125" style="2" customWidth="1"/>
    <col min="3" max="3" width="52" style="2" customWidth="1"/>
    <col min="4" max="6" width="12.26953125" style="2" customWidth="1"/>
    <col min="7" max="7" width="16.36328125" style="2" customWidth="1"/>
    <col min="8" max="8" width="24.6328125" style="2" customWidth="1"/>
    <col min="9" max="9" width="24.1796875" style="2" customWidth="1"/>
    <col min="10" max="10" width="27.81640625" style="2" customWidth="1"/>
    <col min="11" max="16379" width="8.7265625" style="2"/>
    <col min="16380" max="16384" width="9.1796875" style="2" bestFit="1" customWidth="1"/>
  </cols>
  <sheetData>
    <row r="2" spans="1:9" ht="18.5" thickBot="1" x14ac:dyDescent="0.35">
      <c r="A2" s="33" t="s">
        <v>30</v>
      </c>
      <c r="B2" s="33"/>
      <c r="C2" s="33"/>
      <c r="D2" s="33"/>
      <c r="E2" s="33"/>
      <c r="F2" s="33"/>
      <c r="G2" s="33"/>
      <c r="H2" s="33"/>
      <c r="I2" s="33"/>
    </row>
    <row r="3" spans="1:9" ht="14.5" customHeight="1" thickBot="1" x14ac:dyDescent="0.35">
      <c r="A3" s="1"/>
      <c r="B3" s="1"/>
      <c r="C3" s="1"/>
      <c r="D3" s="1"/>
      <c r="E3" s="38" t="s">
        <v>23</v>
      </c>
      <c r="F3" s="39"/>
      <c r="G3" s="40"/>
      <c r="H3" s="3"/>
      <c r="I3" s="3"/>
    </row>
    <row r="4" spans="1:9" s="6" customFormat="1" ht="40.5" customHeight="1" thickBot="1" x14ac:dyDescent="0.35">
      <c r="A4" s="4" t="s">
        <v>0</v>
      </c>
      <c r="B4" s="4" t="s">
        <v>1</v>
      </c>
      <c r="C4" s="4" t="s">
        <v>2</v>
      </c>
      <c r="D4" s="5" t="s">
        <v>24</v>
      </c>
      <c r="E4" s="35" t="s">
        <v>31</v>
      </c>
      <c r="F4" s="36" t="s">
        <v>32</v>
      </c>
      <c r="G4" s="37" t="s">
        <v>33</v>
      </c>
      <c r="H4" s="4" t="s">
        <v>26</v>
      </c>
      <c r="I4" s="4" t="s">
        <v>27</v>
      </c>
    </row>
    <row r="5" spans="1:9" ht="88.75" customHeight="1" x14ac:dyDescent="0.3">
      <c r="A5" s="7">
        <v>1</v>
      </c>
      <c r="B5" s="8" t="s">
        <v>3</v>
      </c>
      <c r="C5" s="7" t="s">
        <v>4</v>
      </c>
      <c r="D5" s="7" t="s">
        <v>22</v>
      </c>
      <c r="E5" s="34">
        <v>12</v>
      </c>
      <c r="F5" s="34">
        <v>12</v>
      </c>
      <c r="G5" s="34">
        <v>12</v>
      </c>
      <c r="H5" s="9"/>
      <c r="I5" s="7">
        <f>(G5+F5+E5)*H5</f>
        <v>0</v>
      </c>
    </row>
    <row r="6" spans="1:9" ht="37.5" x14ac:dyDescent="0.3">
      <c r="A6" s="10">
        <v>2</v>
      </c>
      <c r="B6" s="8" t="s">
        <v>5</v>
      </c>
      <c r="C6" s="11" t="s">
        <v>6</v>
      </c>
      <c r="D6" s="7" t="s">
        <v>22</v>
      </c>
      <c r="E6" s="9">
        <v>6</v>
      </c>
      <c r="F6" s="9">
        <v>6</v>
      </c>
      <c r="G6" s="9">
        <v>6</v>
      </c>
      <c r="H6" s="27"/>
      <c r="I6" s="7">
        <f t="shared" ref="I6:I16" si="0">(G6+F6+E6)*H6</f>
        <v>0</v>
      </c>
    </row>
    <row r="7" spans="1:9" ht="112.5" x14ac:dyDescent="0.3">
      <c r="A7" s="12">
        <v>3</v>
      </c>
      <c r="B7" s="13" t="s">
        <v>7</v>
      </c>
      <c r="C7" s="14" t="s">
        <v>8</v>
      </c>
      <c r="D7" s="7" t="s">
        <v>22</v>
      </c>
      <c r="E7" s="9">
        <v>6</v>
      </c>
      <c r="F7" s="9">
        <v>6</v>
      </c>
      <c r="G7" s="9">
        <v>6</v>
      </c>
      <c r="H7" s="28"/>
      <c r="I7" s="7">
        <f t="shared" si="0"/>
        <v>0</v>
      </c>
    </row>
    <row r="8" spans="1:9" ht="125" x14ac:dyDescent="0.3">
      <c r="A8" s="7">
        <v>4</v>
      </c>
      <c r="B8" s="13" t="s">
        <v>9</v>
      </c>
      <c r="C8" s="14" t="s">
        <v>10</v>
      </c>
      <c r="D8" s="7" t="s">
        <v>22</v>
      </c>
      <c r="E8" s="9">
        <v>6</v>
      </c>
      <c r="F8" s="9">
        <v>6</v>
      </c>
      <c r="G8" s="9">
        <v>6</v>
      </c>
      <c r="H8" s="28"/>
      <c r="I8" s="7">
        <f t="shared" si="0"/>
        <v>0</v>
      </c>
    </row>
    <row r="9" spans="1:9" ht="125" x14ac:dyDescent="0.3">
      <c r="A9" s="10">
        <v>5</v>
      </c>
      <c r="B9" s="13" t="s">
        <v>11</v>
      </c>
      <c r="C9" s="14" t="s">
        <v>10</v>
      </c>
      <c r="D9" s="7" t="s">
        <v>22</v>
      </c>
      <c r="E9" s="9">
        <v>6</v>
      </c>
      <c r="F9" s="9">
        <v>6</v>
      </c>
      <c r="G9" s="9">
        <v>6</v>
      </c>
      <c r="H9" s="28"/>
      <c r="I9" s="7">
        <f t="shared" si="0"/>
        <v>0</v>
      </c>
    </row>
    <row r="10" spans="1:9" x14ac:dyDescent="0.3">
      <c r="A10" s="12">
        <v>6</v>
      </c>
      <c r="B10" s="13" t="s">
        <v>12</v>
      </c>
      <c r="C10" s="14"/>
      <c r="D10" s="7" t="s">
        <v>22</v>
      </c>
      <c r="E10" s="9">
        <v>6</v>
      </c>
      <c r="F10" s="9">
        <v>6</v>
      </c>
      <c r="G10" s="9">
        <v>6</v>
      </c>
      <c r="H10" s="28"/>
      <c r="I10" s="7">
        <f t="shared" si="0"/>
        <v>0</v>
      </c>
    </row>
    <row r="11" spans="1:9" ht="62.5" x14ac:dyDescent="0.3">
      <c r="A11" s="7">
        <v>7</v>
      </c>
      <c r="B11" s="13" t="s">
        <v>13</v>
      </c>
      <c r="C11" s="14" t="s">
        <v>14</v>
      </c>
      <c r="D11" s="7" t="s">
        <v>22</v>
      </c>
      <c r="E11" s="9">
        <v>3</v>
      </c>
      <c r="F11" s="9">
        <v>3</v>
      </c>
      <c r="G11" s="9">
        <v>3</v>
      </c>
      <c r="H11" s="28"/>
      <c r="I11" s="7">
        <f t="shared" si="0"/>
        <v>0</v>
      </c>
    </row>
    <row r="12" spans="1:9" ht="137.5" x14ac:dyDescent="0.3">
      <c r="A12" s="12">
        <v>8</v>
      </c>
      <c r="B12" s="13" t="s">
        <v>15</v>
      </c>
      <c r="C12" s="14" t="s">
        <v>16</v>
      </c>
      <c r="D12" s="7" t="s">
        <v>22</v>
      </c>
      <c r="E12" s="29">
        <v>6</v>
      </c>
      <c r="F12" s="29">
        <v>6</v>
      </c>
      <c r="G12" s="29">
        <v>6</v>
      </c>
      <c r="H12" s="28"/>
      <c r="I12" s="7">
        <f t="shared" si="0"/>
        <v>0</v>
      </c>
    </row>
    <row r="13" spans="1:9" ht="237.65" customHeight="1" x14ac:dyDescent="0.3">
      <c r="A13" s="15">
        <v>9</v>
      </c>
      <c r="B13" s="16" t="s">
        <v>17</v>
      </c>
      <c r="C13" s="17" t="s">
        <v>14</v>
      </c>
      <c r="D13" s="7" t="s">
        <v>22</v>
      </c>
      <c r="E13" s="29">
        <v>6</v>
      </c>
      <c r="F13" s="29">
        <v>6</v>
      </c>
      <c r="G13" s="29">
        <v>6</v>
      </c>
      <c r="H13" s="30"/>
      <c r="I13" s="7">
        <f t="shared" si="0"/>
        <v>0</v>
      </c>
    </row>
    <row r="14" spans="1:9" ht="36.65" customHeight="1" x14ac:dyDescent="0.3">
      <c r="A14" s="18">
        <v>10</v>
      </c>
      <c r="B14" s="19" t="s">
        <v>18</v>
      </c>
      <c r="C14" s="20"/>
      <c r="D14" s="7" t="s">
        <v>22</v>
      </c>
      <c r="E14" s="29">
        <v>6</v>
      </c>
      <c r="F14" s="29">
        <v>6</v>
      </c>
      <c r="G14" s="29">
        <v>6</v>
      </c>
      <c r="H14" s="30"/>
      <c r="I14" s="7">
        <f t="shared" si="0"/>
        <v>0</v>
      </c>
    </row>
    <row r="15" spans="1:9" ht="125.5" x14ac:dyDescent="0.3">
      <c r="A15" s="18">
        <v>11</v>
      </c>
      <c r="B15" s="21" t="s">
        <v>25</v>
      </c>
      <c r="C15" s="20"/>
      <c r="D15" s="18" t="s">
        <v>19</v>
      </c>
      <c r="E15" s="31">
        <v>900</v>
      </c>
      <c r="F15" s="31">
        <v>900</v>
      </c>
      <c r="G15" s="31">
        <v>900</v>
      </c>
      <c r="H15" s="30"/>
      <c r="I15" s="7">
        <f t="shared" si="0"/>
        <v>0</v>
      </c>
    </row>
    <row r="16" spans="1:9" ht="26.5" customHeight="1" x14ac:dyDescent="0.3">
      <c r="A16" s="18">
        <v>12</v>
      </c>
      <c r="B16" s="22" t="s">
        <v>20</v>
      </c>
      <c r="C16" s="20"/>
      <c r="D16" s="18" t="s">
        <v>19</v>
      </c>
      <c r="E16" s="31">
        <v>300</v>
      </c>
      <c r="F16" s="31">
        <v>300</v>
      </c>
      <c r="G16" s="31">
        <v>300</v>
      </c>
      <c r="H16" s="30"/>
      <c r="I16" s="7">
        <f t="shared" si="0"/>
        <v>0</v>
      </c>
    </row>
    <row r="17" spans="1:9" x14ac:dyDescent="0.3">
      <c r="A17" s="23"/>
      <c r="B17" s="24"/>
      <c r="C17" s="24"/>
      <c r="D17" s="23"/>
      <c r="E17" s="23"/>
      <c r="F17" s="23"/>
      <c r="G17" s="32" t="s">
        <v>28</v>
      </c>
      <c r="H17" s="32"/>
      <c r="I17" s="25">
        <f>SUM(I5:I16)</f>
        <v>0</v>
      </c>
    </row>
    <row r="18" spans="1:9" x14ac:dyDescent="0.3">
      <c r="A18" s="26"/>
      <c r="B18" s="24"/>
      <c r="C18" s="26"/>
      <c r="D18" s="26"/>
      <c r="E18" s="26"/>
      <c r="F18" s="26"/>
      <c r="G18" s="32" t="s">
        <v>21</v>
      </c>
      <c r="H18" s="32"/>
      <c r="I18" s="25">
        <f>I17*0.21</f>
        <v>0</v>
      </c>
    </row>
    <row r="19" spans="1:9" x14ac:dyDescent="0.3">
      <c r="A19" s="23"/>
      <c r="B19" s="24"/>
      <c r="C19" s="23"/>
      <c r="D19" s="23"/>
      <c r="E19" s="23"/>
      <c r="F19" s="23"/>
      <c r="G19" s="32" t="s">
        <v>29</v>
      </c>
      <c r="H19" s="32"/>
      <c r="I19" s="25">
        <f>I17+I18</f>
        <v>0</v>
      </c>
    </row>
    <row r="20" spans="1:9" x14ac:dyDescent="0.3">
      <c r="A20" s="23"/>
      <c r="B20" s="23"/>
      <c r="C20" s="23"/>
      <c r="D20" s="23"/>
      <c r="E20" s="23"/>
      <c r="F20" s="23"/>
      <c r="G20" s="23"/>
      <c r="H20" s="23"/>
      <c r="I20" s="23"/>
    </row>
    <row r="21" spans="1:9" x14ac:dyDescent="0.3">
      <c r="A21" s="23"/>
      <c r="B21" s="23"/>
      <c r="C21" s="23"/>
      <c r="D21" s="23"/>
      <c r="E21" s="23"/>
      <c r="F21" s="23"/>
      <c r="G21" s="23"/>
      <c r="H21" s="23"/>
      <c r="I21" s="23"/>
    </row>
  </sheetData>
  <mergeCells count="5">
    <mergeCell ref="G17:H17"/>
    <mergeCell ref="G18:H18"/>
    <mergeCell ref="A2:I2"/>
    <mergeCell ref="G19:H19"/>
    <mergeCell ref="E3:G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8" ma:contentTypeDescription="Kurkite naują dokumentą." ma:contentTypeScope="" ma:versionID="d6e53abc0897dcd139995532ec19d422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6544187e254414f52bb6f0bf7d9ddb55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383CA-385A-4155-B070-8CAE3F5DA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43797B-CFB6-4B09-98B1-FE51EF8763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2085A7-F883-496A-B389-7BB4B3BB8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Kęstutis Liepuonius</dc:creator>
  <cp:keywords/>
  <dc:description/>
  <cp:lastModifiedBy>Sandra Stokytė</cp:lastModifiedBy>
  <cp:revision/>
  <dcterms:created xsi:type="dcterms:W3CDTF">2016-08-26T09:50:16Z</dcterms:created>
  <dcterms:modified xsi:type="dcterms:W3CDTF">2026-01-27T11:49:10Z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2023-09-11T14:06:29Z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b39c3e80-9f7c-41a2-ac0c-7174d8b5252f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0x010100967299A6CF8AFE4A81F723202C00954E</vt:lpwstr>
  </property>
</Properties>
</file>